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276" windowWidth="14940" windowHeight="9156"/>
  </bookViews>
  <sheets>
    <sheet name="Роспись источников (2)" sheetId="2" r:id="rId1"/>
    <sheet name="Роспись источников" sheetId="1" r:id="rId2"/>
  </sheets>
  <definedNames>
    <definedName name="LAST_CELL" localSheetId="1">'Роспись источников'!$L$18</definedName>
    <definedName name="LAST_CELL" localSheetId="0">'Роспись источников (2)'!$L$18</definedName>
  </definedNames>
  <calcPr calcId="125725"/>
</workbook>
</file>

<file path=xl/calcChain.xml><?xml version="1.0" encoding="utf-8"?>
<calcChain xmlns="http://schemas.openxmlformats.org/spreadsheetml/2006/main">
  <c r="I12" i="2"/>
  <c r="L11"/>
  <c r="L10"/>
  <c r="L11" i="1"/>
  <c r="L10"/>
  <c r="I12"/>
  <c r="L12" i="2" l="1"/>
  <c r="L12" i="1"/>
</calcChain>
</file>

<file path=xl/sharedStrings.xml><?xml version="1.0" encoding="utf-8"?>
<sst xmlns="http://schemas.openxmlformats.org/spreadsheetml/2006/main" count="49" uniqueCount="27">
  <si>
    <t>Единица измерения: руб.</t>
  </si>
  <si>
    <t>Наименование бюджета</t>
  </si>
  <si>
    <t>Код бюджетной классификации</t>
  </si>
  <si>
    <t>КОСГУ</t>
  </si>
  <si>
    <t>Наименование кодов источников внутреннего финансирования дефицитов бюджета</t>
  </si>
  <si>
    <t>Бюджетные назначения 1 квартал</t>
  </si>
  <si>
    <t>Бюджетные назначения 2 квартал</t>
  </si>
  <si>
    <t>Бюджетные назначения 3 квартал</t>
  </si>
  <si>
    <t>Бюджетные назначения 4 квартал</t>
  </si>
  <si>
    <t>Бюджетные назначения 2023 год</t>
  </si>
  <si>
    <t>Бюджетные назначения итого</t>
  </si>
  <si>
    <t>000 01050201100000510</t>
  </si>
  <si>
    <t>000</t>
  </si>
  <si>
    <t>Увеличение прочих остатков денежных средств бюджетов сельских поселений</t>
  </si>
  <si>
    <t>000 01050201100000610</t>
  </si>
  <si>
    <t>Уменьшение прочих остатков денежных средств бюджетов сельских поселений</t>
  </si>
  <si>
    <t>ИТОГО:</t>
  </si>
  <si>
    <t>Администация муниципального образования Вындиноостровское сельское поселение</t>
  </si>
  <si>
    <t>(наименование  бюджета)</t>
  </si>
  <si>
    <t>Черемхина Е.В</t>
  </si>
  <si>
    <t>Бюджетные назначения 2024 год</t>
  </si>
  <si>
    <t>Бюджетные назначения 2025 год</t>
  </si>
  <si>
    <t>Роспись источников на 31.01.2023 г.</t>
  </si>
  <si>
    <t>Роспись источников на 31.01.2024 г.</t>
  </si>
  <si>
    <t>Бюджетные назначения 2026 год</t>
  </si>
  <si>
    <t>Администация Вындиноостровского сельского поселения</t>
  </si>
  <si>
    <t>другие цифры кроме БН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</si>
</sst>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b/>
      <sz val="8.5"/>
      <name val="MS Sans Serif"/>
    </font>
    <font>
      <i/>
      <sz val="8.5"/>
      <name val="MS Sans Serif"/>
    </font>
    <font>
      <sz val="8.5"/>
      <name val="MS Sans Serif"/>
    </font>
    <font>
      <b/>
      <sz val="12"/>
      <name val="Times New Roman"/>
    </font>
    <font>
      <sz val="9"/>
      <name val="Arial"/>
      <family val="2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left" vertical="center" wrapText="1"/>
    </xf>
    <xf numFmtId="4" fontId="3" fillId="0" borderId="5" xfId="0" applyNumberFormat="1" applyFont="1" applyBorder="1" applyAlignment="1" applyProtection="1">
      <alignment horizontal="right" vertical="center" wrapText="1"/>
    </xf>
    <xf numFmtId="4" fontId="3" fillId="0" borderId="5" xfId="0" applyNumberFormat="1" applyFont="1" applyBorder="1" applyAlignment="1" applyProtection="1">
      <alignment horizontal="right" vertical="center"/>
    </xf>
    <xf numFmtId="4" fontId="1" fillId="0" borderId="5" xfId="0" applyNumberFormat="1" applyFont="1" applyBorder="1" applyAlignment="1" applyProtection="1">
      <alignment horizontal="right" vertical="center" wrapText="1"/>
    </xf>
    <xf numFmtId="4" fontId="1" fillId="0" borderId="5" xfId="0" applyNumberFormat="1" applyFont="1" applyBorder="1" applyAlignment="1" applyProtection="1">
      <alignment horizontal="right" vertical="center"/>
    </xf>
    <xf numFmtId="4" fontId="3" fillId="2" borderId="5" xfId="0" applyNumberFormat="1" applyFont="1" applyFill="1" applyBorder="1" applyAlignment="1" applyProtection="1">
      <alignment horizontal="right" vertical="center"/>
    </xf>
    <xf numFmtId="0" fontId="5" fillId="0" borderId="0" xfId="0" applyFont="1"/>
    <xf numFmtId="0" fontId="3" fillId="0" borderId="0" xfId="0" applyFont="1" applyBorder="1" applyAlignment="1" applyProtection="1">
      <alignment horizontal="left" wrapText="1"/>
    </xf>
    <xf numFmtId="4" fontId="3" fillId="2" borderId="5" xfId="0" applyNumberFormat="1" applyFont="1" applyFill="1" applyBorder="1" applyAlignment="1" applyProtection="1">
      <alignment horizontal="center" vertical="center"/>
    </xf>
    <xf numFmtId="4" fontId="6" fillId="2" borderId="9" xfId="0" applyNumberFormat="1" applyFont="1" applyFill="1" applyBorder="1" applyAlignment="1">
      <alignment horizontal="center" vertical="center"/>
    </xf>
    <xf numFmtId="49" fontId="3" fillId="0" borderId="0" xfId="0" applyNumberFormat="1" applyFont="1" applyBorder="1" applyAlignment="1" applyProtection="1">
      <alignment horizontal="left" vertical="center" wrapText="1"/>
    </xf>
    <xf numFmtId="49" fontId="1" fillId="0" borderId="0" xfId="0" applyNumberFormat="1" applyFont="1" applyBorder="1" applyAlignment="1" applyProtection="1">
      <alignment horizontal="left" wrapText="1"/>
    </xf>
    <xf numFmtId="0" fontId="2" fillId="0" borderId="1" xfId="0" applyFont="1" applyBorder="1" applyAlignment="1" applyProtection="1">
      <alignment horizontal="left" wrapText="1"/>
    </xf>
    <xf numFmtId="0" fontId="3" fillId="0" borderId="0" xfId="0" applyFont="1" applyBorder="1" applyAlignment="1" applyProtection="1">
      <alignment horizontal="left" wrapText="1"/>
    </xf>
    <xf numFmtId="0" fontId="4" fillId="0" borderId="0" xfId="0" applyFont="1" applyBorder="1" applyAlignment="1" applyProtection="1">
      <alignment horizontal="left" vertical="center" wrapText="1"/>
    </xf>
    <xf numFmtId="49" fontId="3" fillId="0" borderId="2" xfId="0" applyNumberFormat="1" applyFont="1" applyBorder="1" applyAlignment="1" applyProtection="1">
      <alignment horizontal="left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49" fontId="1" fillId="0" borderId="6" xfId="0" applyNumberFormat="1" applyFont="1" applyBorder="1" applyAlignment="1" applyProtection="1">
      <alignment horizontal="left" vertical="center" wrapText="1"/>
    </xf>
    <xf numFmtId="49" fontId="1" fillId="0" borderId="7" xfId="0" applyNumberFormat="1" applyFont="1" applyBorder="1" applyAlignment="1" applyProtection="1">
      <alignment horizontal="left" vertical="center" wrapText="1"/>
    </xf>
    <xf numFmtId="49" fontId="1" fillId="0" borderId="8" xfId="0" applyNumberFormat="1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13</xdr:row>
      <xdr:rowOff>0</xdr:rowOff>
    </xdr:from>
    <xdr:to>
      <xdr:col>8</xdr:col>
      <xdr:colOff>1104900</xdr:colOff>
      <xdr:row>15</xdr:row>
      <xdr:rowOff>125730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0" y="3634740"/>
          <a:ext cx="5471160" cy="384810"/>
          <a:chOff x="0" y="0"/>
          <a:chExt cx="1023" cy="255"/>
        </a:xfrm>
      </xdr:grpSpPr>
      <xdr:sp macro="" textlink="">
        <xdr:nvSpPr>
          <xdr:cNvPr id="3" name="Text Box 2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xmlns="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4" name="Text Box 3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xmlns="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5" name="Text Box 4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xmlns="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6" name="Line 5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 xmlns="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7" name="Text Box 6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xmlns="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  </a:t>
            </a:r>
          </a:p>
        </xdr:txBody>
      </xdr:sp>
      <xdr:sp macro="" textlink="">
        <xdr:nvSpPr>
          <xdr:cNvPr id="8" name="Text Box 7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xmlns="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9" name="Line 8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 xmlns="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1</xdr:col>
      <xdr:colOff>0</xdr:colOff>
      <xdr:row>17</xdr:row>
      <xdr:rowOff>0</xdr:rowOff>
    </xdr:from>
    <xdr:to>
      <xdr:col>8</xdr:col>
      <xdr:colOff>1104900</xdr:colOff>
      <xdr:row>19</xdr:row>
      <xdr:rowOff>125730</xdr:rowOff>
    </xdr:to>
    <xdr:grpSp>
      <xdr:nvGrpSpPr>
        <xdr:cNvPr id="10" name="Group 9"/>
        <xdr:cNvGrpSpPr>
          <a:grpSpLocks/>
        </xdr:cNvGrpSpPr>
      </xdr:nvGrpSpPr>
      <xdr:grpSpPr bwMode="auto">
        <a:xfrm>
          <a:off x="0" y="4152900"/>
          <a:ext cx="5471160" cy="384810"/>
          <a:chOff x="0" y="0"/>
          <a:chExt cx="1023" cy="255"/>
        </a:xfrm>
      </xdr:grpSpPr>
      <xdr:sp macro="" textlink="">
        <xdr:nvSpPr>
          <xdr:cNvPr id="11" name="Text Box 10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xmlns="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Исполнитель</a:t>
            </a:r>
          </a:p>
        </xdr:txBody>
      </xdr:sp>
      <xdr:sp macro="" textlink="">
        <xdr:nvSpPr>
          <xdr:cNvPr id="12" name="Text Box 11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xmlns="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3" name="Text Box 12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xmlns="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4" name="Line 13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 xmlns="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5" name="Text Box 14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xmlns="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Гаврилина Л.В.</a:t>
            </a:r>
          </a:p>
        </xdr:txBody>
      </xdr:sp>
      <xdr:sp macro="" textlink="">
        <xdr:nvSpPr>
          <xdr:cNvPr id="16" name="Text Box 15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xmlns="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7" name="Line 16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 xmlns="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190500</xdr:rowOff>
    </xdr:from>
    <xdr:to>
      <xdr:col>8</xdr:col>
      <xdr:colOff>1104900</xdr:colOff>
      <xdr:row>15</xdr:row>
      <xdr:rowOff>133350</xdr:rowOff>
    </xdr:to>
    <xdr:grpSp>
      <xdr:nvGrpSpPr>
        <xdr:cNvPr id="1025" name="Group 1"/>
        <xdr:cNvGrpSpPr>
          <a:grpSpLocks/>
        </xdr:cNvGrpSpPr>
      </xdr:nvGrpSpPr>
      <xdr:grpSpPr bwMode="auto">
        <a:xfrm>
          <a:off x="0" y="3634740"/>
          <a:ext cx="5471160" cy="384810"/>
          <a:chOff x="0" y="0"/>
          <a:chExt cx="1023" cy="255"/>
        </a:xfrm>
      </xdr:grpSpPr>
      <xdr:sp macro="" textlink="">
        <xdr:nvSpPr>
          <xdr:cNvPr id="1026" name="Text Box 2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xmlns="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027" name="Text Box 3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xmlns="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28" name="Text Box 4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xmlns="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29" name="Line 5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 xmlns="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0" name="Text Box 6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xmlns="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  </a:t>
            </a:r>
          </a:p>
        </xdr:txBody>
      </xdr:sp>
      <xdr:sp macro="" textlink="">
        <xdr:nvSpPr>
          <xdr:cNvPr id="1031" name="Text Box 7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xmlns="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32" name="Line 8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 xmlns="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16</xdr:row>
      <xdr:rowOff>190500</xdr:rowOff>
    </xdr:from>
    <xdr:to>
      <xdr:col>8</xdr:col>
      <xdr:colOff>1104900</xdr:colOff>
      <xdr:row>19</xdr:row>
      <xdr:rowOff>133350</xdr:rowOff>
    </xdr:to>
    <xdr:grpSp>
      <xdr:nvGrpSpPr>
        <xdr:cNvPr id="1033" name="Group 9"/>
        <xdr:cNvGrpSpPr>
          <a:grpSpLocks/>
        </xdr:cNvGrpSpPr>
      </xdr:nvGrpSpPr>
      <xdr:grpSpPr bwMode="auto">
        <a:xfrm>
          <a:off x="0" y="4152900"/>
          <a:ext cx="5471160" cy="384810"/>
          <a:chOff x="0" y="0"/>
          <a:chExt cx="1023" cy="255"/>
        </a:xfrm>
      </xdr:grpSpPr>
      <xdr:sp macro="" textlink="">
        <xdr:nvSpPr>
          <xdr:cNvPr id="1034" name="Text Box 10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xmlns="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Исполнитель</a:t>
            </a:r>
          </a:p>
        </xdr:txBody>
      </xdr:sp>
      <xdr:sp macro="" textlink="">
        <xdr:nvSpPr>
          <xdr:cNvPr id="1035" name="Text Box 11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xmlns="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36" name="Text Box 12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xmlns="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37" name="Line 13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 xmlns="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8" name="Text Box 14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xmlns="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Гаврилина Л.В.</a:t>
            </a:r>
          </a:p>
        </xdr:txBody>
      </xdr:sp>
      <xdr:sp macro="" textlink="">
        <xdr:nvSpPr>
          <xdr:cNvPr id="1039" name="Text Box 15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xmlns="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40" name="Line 16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 xmlns="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4"/>
  <sheetViews>
    <sheetView showGridLines="0" tabSelected="1" topLeftCell="B1" workbookViewId="0">
      <selection activeCell="Q4" sqref="Q4"/>
    </sheetView>
  </sheetViews>
  <sheetFormatPr defaultRowHeight="10.5" customHeight="1"/>
  <cols>
    <col min="1" max="1" width="8.88671875" hidden="1" customWidth="1"/>
    <col min="2" max="2" width="40.6640625" customWidth="1"/>
    <col min="3" max="3" width="8.88671875" hidden="1" customWidth="1"/>
    <col min="4" max="4" width="23" customWidth="1"/>
    <col min="5" max="8" width="8.88671875" hidden="1" customWidth="1"/>
    <col min="9" max="10" width="18.6640625" customWidth="1"/>
    <col min="11" max="11" width="18.88671875" customWidth="1"/>
    <col min="12" max="12" width="23.44140625" customWidth="1"/>
  </cols>
  <sheetData>
    <row r="1" spans="1:12" ht="39.15" customHeight="1">
      <c r="A1" s="14" t="s">
        <v>25</v>
      </c>
      <c r="B1" s="14"/>
      <c r="C1" s="14"/>
    </row>
    <row r="2" spans="1:12" ht="26.1" customHeight="1">
      <c r="A2" s="15" t="s">
        <v>18</v>
      </c>
      <c r="B2" s="15"/>
      <c r="C2" s="15"/>
    </row>
    <row r="3" spans="1:12" ht="13.2">
      <c r="A3" s="16"/>
      <c r="B3" s="16"/>
      <c r="C3" s="10"/>
    </row>
    <row r="4" spans="1:12" ht="13.2">
      <c r="A4" s="16"/>
      <c r="B4" s="16"/>
      <c r="C4" s="10"/>
    </row>
    <row r="5" spans="1:12" ht="36.9" customHeight="1">
      <c r="A5" s="17" t="s">
        <v>23</v>
      </c>
      <c r="B5" s="17"/>
      <c r="C5" s="17"/>
    </row>
    <row r="6" spans="1:12" ht="13.2">
      <c r="A6" s="13"/>
      <c r="B6" s="13"/>
      <c r="C6" s="13"/>
    </row>
    <row r="7" spans="1:12" ht="12.75" customHeight="1">
      <c r="A7" s="18" t="s">
        <v>0</v>
      </c>
      <c r="B7" s="18"/>
      <c r="C7" s="18"/>
    </row>
    <row r="8" spans="1:12" ht="16.5" customHeight="1">
      <c r="A8" s="19" t="s">
        <v>1</v>
      </c>
      <c r="B8" s="19" t="s">
        <v>2</v>
      </c>
      <c r="C8" s="19" t="s">
        <v>3</v>
      </c>
      <c r="D8" s="19" t="s">
        <v>4</v>
      </c>
      <c r="E8" s="19" t="s">
        <v>5</v>
      </c>
      <c r="F8" s="19" t="s">
        <v>6</v>
      </c>
      <c r="G8" s="19" t="s">
        <v>7</v>
      </c>
      <c r="H8" s="19" t="s">
        <v>8</v>
      </c>
      <c r="I8" s="19" t="s">
        <v>20</v>
      </c>
      <c r="J8" s="19" t="s">
        <v>21</v>
      </c>
      <c r="K8" s="19" t="s">
        <v>24</v>
      </c>
      <c r="L8" s="19" t="s">
        <v>10</v>
      </c>
    </row>
    <row r="9" spans="1:12" ht="32.25" customHeight="1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ht="30.6">
      <c r="A10" s="2"/>
      <c r="B10" s="3" t="s">
        <v>11</v>
      </c>
      <c r="C10" s="2" t="s">
        <v>12</v>
      </c>
      <c r="D10" s="4" t="s">
        <v>13</v>
      </c>
      <c r="E10" s="4"/>
      <c r="F10" s="4"/>
      <c r="G10" s="4"/>
      <c r="H10" s="5"/>
      <c r="I10" s="5">
        <v>-39128981.780000001</v>
      </c>
      <c r="J10" s="11">
        <v>-20224922.609999999</v>
      </c>
      <c r="K10" s="11">
        <v>-20530691.640000001</v>
      </c>
      <c r="L10" s="5">
        <f>I10+J10+K10</f>
        <v>-79884596.030000001</v>
      </c>
    </row>
    <row r="11" spans="1:12" ht="30.6">
      <c r="A11" s="2"/>
      <c r="B11" s="3" t="s">
        <v>14</v>
      </c>
      <c r="C11" s="2" t="s">
        <v>12</v>
      </c>
      <c r="D11" s="4" t="s">
        <v>15</v>
      </c>
      <c r="E11" s="4"/>
      <c r="F11" s="4"/>
      <c r="G11" s="4"/>
      <c r="H11" s="5"/>
      <c r="I11" s="5">
        <v>40364805.920000002</v>
      </c>
      <c r="J11" s="12">
        <v>20224922.609999999</v>
      </c>
      <c r="K11" s="12">
        <v>20530691.640000001</v>
      </c>
      <c r="L11" s="5">
        <f>I11+J11+K11</f>
        <v>81120420.170000002</v>
      </c>
    </row>
    <row r="12" spans="1:12" ht="13.2" customHeight="1">
      <c r="A12" s="21" t="s">
        <v>16</v>
      </c>
      <c r="B12" s="22"/>
      <c r="C12" s="23"/>
      <c r="D12" s="6"/>
      <c r="E12" s="6"/>
      <c r="F12" s="6"/>
      <c r="G12" s="6"/>
      <c r="H12" s="7"/>
      <c r="I12" s="7">
        <f>I10+I11</f>
        <v>1235824.1400000006</v>
      </c>
      <c r="J12" s="7">
        <v>0</v>
      </c>
      <c r="K12" s="7"/>
      <c r="L12" s="7">
        <f>L10+L11</f>
        <v>1235824.1400000006</v>
      </c>
    </row>
    <row r="14" spans="1:12" ht="10.5" customHeight="1">
      <c r="I14" s="9" t="s">
        <v>19</v>
      </c>
      <c r="J14" t="s">
        <v>26</v>
      </c>
    </row>
  </sheetData>
  <mergeCells count="20">
    <mergeCell ref="L8:L9"/>
    <mergeCell ref="A12:C12"/>
    <mergeCell ref="F8:F9"/>
    <mergeCell ref="G8:G9"/>
    <mergeCell ref="H8:H9"/>
    <mergeCell ref="I8:I9"/>
    <mergeCell ref="J8:J9"/>
    <mergeCell ref="K8:K9"/>
    <mergeCell ref="E8:E9"/>
    <mergeCell ref="A7:C7"/>
    <mergeCell ref="A8:A9"/>
    <mergeCell ref="B8:B9"/>
    <mergeCell ref="C8:C9"/>
    <mergeCell ref="D8:D9"/>
    <mergeCell ref="A6:C6"/>
    <mergeCell ref="A1:C1"/>
    <mergeCell ref="A2:C2"/>
    <mergeCell ref="A3:B3"/>
    <mergeCell ref="A4:B4"/>
    <mergeCell ref="A5:C5"/>
  </mergeCells>
  <pageMargins left="0.59055118110236227" right="0.59055118110236227" top="0.59055118110236227" bottom="0.59055118110236227" header="0.51181102362204722" footer="0.51181102362204722"/>
  <pageSetup paperSize="9" scale="94" fitToHeight="0" orientation="landscape" horizontalDpi="1200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4"/>
  <sheetViews>
    <sheetView showGridLines="0" topLeftCell="B1" workbookViewId="0">
      <selection activeCell="D5" sqref="D5"/>
    </sheetView>
  </sheetViews>
  <sheetFormatPr defaultRowHeight="10.5" customHeight="1"/>
  <cols>
    <col min="1" max="1" width="8.88671875" hidden="1" customWidth="1"/>
    <col min="2" max="2" width="40.6640625" customWidth="1"/>
    <col min="3" max="3" width="8.88671875" hidden="1" customWidth="1"/>
    <col min="4" max="4" width="23" customWidth="1"/>
    <col min="5" max="8" width="8.88671875" hidden="1" customWidth="1"/>
    <col min="9" max="10" width="18.6640625" customWidth="1"/>
    <col min="11" max="11" width="18.88671875" customWidth="1"/>
    <col min="12" max="12" width="23.44140625" customWidth="1"/>
  </cols>
  <sheetData>
    <row r="1" spans="1:12" ht="39.15" customHeight="1">
      <c r="A1" s="14" t="s">
        <v>17</v>
      </c>
      <c r="B1" s="14"/>
      <c r="C1" s="14"/>
    </row>
    <row r="2" spans="1:12" ht="26.1" customHeight="1">
      <c r="A2" s="15" t="s">
        <v>18</v>
      </c>
      <c r="B2" s="15"/>
      <c r="C2" s="15"/>
    </row>
    <row r="3" spans="1:12" ht="13.2">
      <c r="A3" s="16"/>
      <c r="B3" s="16"/>
      <c r="C3" s="1"/>
    </row>
    <row r="4" spans="1:12" ht="13.2">
      <c r="A4" s="16"/>
      <c r="B4" s="16"/>
      <c r="C4" s="1"/>
    </row>
    <row r="5" spans="1:12" ht="36.9" customHeight="1">
      <c r="A5" s="17" t="s">
        <v>22</v>
      </c>
      <c r="B5" s="17"/>
      <c r="C5" s="17"/>
    </row>
    <row r="6" spans="1:12" ht="13.2">
      <c r="A6" s="13"/>
      <c r="B6" s="13"/>
      <c r="C6" s="13"/>
    </row>
    <row r="7" spans="1:12" ht="12.75" customHeight="1">
      <c r="A7" s="18" t="s">
        <v>0</v>
      </c>
      <c r="B7" s="18"/>
      <c r="C7" s="18"/>
    </row>
    <row r="8" spans="1:12" ht="16.5" customHeight="1">
      <c r="A8" s="19" t="s">
        <v>1</v>
      </c>
      <c r="B8" s="19" t="s">
        <v>2</v>
      </c>
      <c r="C8" s="19" t="s">
        <v>3</v>
      </c>
      <c r="D8" s="19" t="s">
        <v>4</v>
      </c>
      <c r="E8" s="19" t="s">
        <v>5</v>
      </c>
      <c r="F8" s="19" t="s">
        <v>6</v>
      </c>
      <c r="G8" s="19" t="s">
        <v>7</v>
      </c>
      <c r="H8" s="19" t="s">
        <v>8</v>
      </c>
      <c r="I8" s="19" t="s">
        <v>9</v>
      </c>
      <c r="J8" s="19" t="s">
        <v>20</v>
      </c>
      <c r="K8" s="19" t="s">
        <v>21</v>
      </c>
      <c r="L8" s="19" t="s">
        <v>10</v>
      </c>
    </row>
    <row r="9" spans="1:12" ht="32.25" customHeight="1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ht="30.6">
      <c r="A10" s="2"/>
      <c r="B10" s="3" t="s">
        <v>11</v>
      </c>
      <c r="C10" s="2" t="s">
        <v>12</v>
      </c>
      <c r="D10" s="4" t="s">
        <v>13</v>
      </c>
      <c r="E10" s="4"/>
      <c r="F10" s="4"/>
      <c r="G10" s="4"/>
      <c r="H10" s="5"/>
      <c r="I10" s="5">
        <v>-34497121.899999999</v>
      </c>
      <c r="J10" s="5">
        <v>-19418932.600000001</v>
      </c>
      <c r="K10" s="5">
        <v>-16165200</v>
      </c>
      <c r="L10" s="5">
        <f>I10+J10+K10</f>
        <v>-70081254.5</v>
      </c>
    </row>
    <row r="11" spans="1:12" ht="30.6">
      <c r="A11" s="2"/>
      <c r="B11" s="3" t="s">
        <v>14</v>
      </c>
      <c r="C11" s="2" t="s">
        <v>12</v>
      </c>
      <c r="D11" s="4" t="s">
        <v>15</v>
      </c>
      <c r="E11" s="4"/>
      <c r="F11" s="4"/>
      <c r="G11" s="4"/>
      <c r="H11" s="5"/>
      <c r="I11" s="5">
        <v>35208143.170000002</v>
      </c>
      <c r="J11" s="8">
        <v>19418932.600000001</v>
      </c>
      <c r="K11" s="8">
        <v>16165200</v>
      </c>
      <c r="L11" s="5">
        <f>I11+J11+K11</f>
        <v>70792275.770000011</v>
      </c>
    </row>
    <row r="12" spans="1:12" ht="13.2" customHeight="1">
      <c r="A12" s="21" t="s">
        <v>16</v>
      </c>
      <c r="B12" s="22"/>
      <c r="C12" s="23"/>
      <c r="D12" s="6"/>
      <c r="E12" s="6"/>
      <c r="F12" s="6"/>
      <c r="G12" s="6"/>
      <c r="H12" s="7"/>
      <c r="I12" s="7">
        <f>I10+I11</f>
        <v>711021.27000000328</v>
      </c>
      <c r="J12" s="7">
        <v>0</v>
      </c>
      <c r="K12" s="7"/>
      <c r="L12" s="7">
        <f>L10+L11</f>
        <v>711021.27000001073</v>
      </c>
    </row>
    <row r="14" spans="1:12" ht="10.5" customHeight="1">
      <c r="I14" s="9" t="s">
        <v>19</v>
      </c>
    </row>
  </sheetData>
  <mergeCells count="20">
    <mergeCell ref="A12:C12"/>
    <mergeCell ref="L8:L9"/>
    <mergeCell ref="G8:G9"/>
    <mergeCell ref="J8:J9"/>
    <mergeCell ref="K8:K9"/>
    <mergeCell ref="A8:A9"/>
    <mergeCell ref="H8:H9"/>
    <mergeCell ref="A7:C7"/>
    <mergeCell ref="E8:E9"/>
    <mergeCell ref="F8:F9"/>
    <mergeCell ref="B8:B9"/>
    <mergeCell ref="I8:I9"/>
    <mergeCell ref="D8:D9"/>
    <mergeCell ref="C8:C9"/>
    <mergeCell ref="A2:C2"/>
    <mergeCell ref="A1:C1"/>
    <mergeCell ref="A6:C6"/>
    <mergeCell ref="A4:B4"/>
    <mergeCell ref="A3:B3"/>
    <mergeCell ref="A5:C5"/>
  </mergeCells>
  <pageMargins left="0.59055118110236227" right="0.59055118110236227" top="0.59055118110236227" bottom="0.59055118110236227" header="0.51181102362204722" footer="0.51181102362204722"/>
  <pageSetup paperSize="9" scale="94" fitToHeight="0" orientation="landscape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Роспись источников (2)</vt:lpstr>
      <vt:lpstr>Роспись источников</vt:lpstr>
      <vt:lpstr>'Роспись источников'!LAST_CELL</vt:lpstr>
      <vt:lpstr>'Роспись источников (2)'!LAST_CELL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Степанова Алёна</dc:creator>
  <dc:description>POI HSSF rep:2.52.0.202</dc:description>
  <cp:lastModifiedBy>Пользователь Asus</cp:lastModifiedBy>
  <cp:lastPrinted>2021-02-16T08:01:57Z</cp:lastPrinted>
  <dcterms:created xsi:type="dcterms:W3CDTF">2021-02-16T08:02:11Z</dcterms:created>
  <dcterms:modified xsi:type="dcterms:W3CDTF">2024-07-26T11:38:53Z</dcterms:modified>
</cp:coreProperties>
</file>